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10\10.10.2025-10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 s="1"/>
  <c r="A19" i="1" s="1"/>
  <c r="A15" i="1"/>
  <c r="G20" i="1" l="1"/>
  <c r="A13" i="1" l="1"/>
  <c r="A14" i="1"/>
  <c r="A12" i="1"/>
</calcChain>
</file>

<file path=xl/sharedStrings.xml><?xml version="1.0" encoding="utf-8"?>
<sst xmlns="http://schemas.openxmlformats.org/spreadsheetml/2006/main" count="66" uniqueCount="47">
  <si>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</si>
  <si>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</si>
  <si>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</si>
  <si>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</si>
  <si>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</si>
  <si>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</si>
  <si>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</si>
  <si>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</si>
  <si>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</si>
  <si>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</si>
  <si>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</si>
  <si>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</si>
  <si>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</si>
  <si>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</si>
  <si>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</si>
  <si>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</si>
  <si>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</si>
  <si>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</si>
  <si>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</si>
  <si>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</si>
  <si>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</si>
  <si>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</si>
  <si>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</si>
  <si>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VNK1300002</t>
  </si>
  <si>
    <t>НВЛ</t>
  </si>
  <si>
    <t>1020629</t>
  </si>
  <si>
    <t>Прокат стальной горячекатаный круглый 20 - ст09Г2С</t>
  </si>
  <si>
    <t>Т</t>
  </si>
  <si>
    <t>DBV2300001</t>
  </si>
  <si>
    <t>1140379</t>
  </si>
  <si>
    <t>Швеллер стальной горячекатаный №22У 345-3</t>
  </si>
  <si>
    <t>DBV2300003</t>
  </si>
  <si>
    <t>DBV23R0001</t>
  </si>
  <si>
    <t>2042617</t>
  </si>
  <si>
    <t>Сталь тонколистовая оцинкованная ОЦ-Б-ПН-О-0,7х800х1200 ОН-МТ-1</t>
  </si>
  <si>
    <t>DBV2400001</t>
  </si>
  <si>
    <t>10274702</t>
  </si>
  <si>
    <t>Профиль гнутый замкнутый сварной квадратный 50х50х5 ст09Г2С-15</t>
  </si>
  <si>
    <t>2385235</t>
  </si>
  <si>
    <t>Швеллер стальной гарячекатаный №22П ст09Г2С-15</t>
  </si>
  <si>
    <t>DBV2400002</t>
  </si>
  <si>
    <t>VNK0900002</t>
  </si>
  <si>
    <t>1273184</t>
  </si>
  <si>
    <t>Полоса стальная горячекатаная 4х25-В-2 ст3сп</t>
  </si>
  <si>
    <t>Наименование лота:  "Металл и прокат черных металлов (Сталь ОЦ-Б-ПН-О-0,7х800х1200 ОН-МТ-1, Швеллер №22П ст09Г2С-15, Прокат лист. г/к 10 С345-3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</si>
  <si>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НВЛ-2024/210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</si>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</sst>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0" zoomScale="85" zoomScaleNormal="80" zoomScaleSheetLayoutView="85" workbookViewId="0">
      <selection activeCell="K22" sqref="K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44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3.4000000000000002E-2</v>
      </c>
      <c r="H12" s="37">
        <v>78947.86</v>
      </c>
      <c r="I12" s="26">
        <v>41446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1.2E-2</v>
      </c>
      <c r="H13" s="37">
        <v>84009.25</v>
      </c>
      <c r="I13" s="26">
        <v>40399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24</v>
      </c>
      <c r="D14" s="24" t="s">
        <v>29</v>
      </c>
      <c r="E14" s="25" t="s">
        <v>30</v>
      </c>
      <c r="F14" s="24" t="s">
        <v>27</v>
      </c>
      <c r="G14" s="27">
        <v>5.0000000000000001E-3</v>
      </c>
      <c r="H14" s="37">
        <v>84009.25</v>
      </c>
      <c r="I14" s="26">
        <v>40333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>1+A14</f>
        <v>4</v>
      </c>
      <c r="B15" s="24" t="s">
        <v>32</v>
      </c>
      <c r="C15" s="24" t="s">
        <v>24</v>
      </c>
      <c r="D15" s="24" t="s">
        <v>33</v>
      </c>
      <c r="E15" s="25" t="s">
        <v>34</v>
      </c>
      <c r="F15" s="24" t="s">
        <v>27</v>
      </c>
      <c r="G15" s="27">
        <v>0.158</v>
      </c>
      <c r="H15" s="37">
        <v>273422.40000000002</v>
      </c>
      <c r="I15" s="26">
        <v>42248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ref="A16:A19" si="1">1+A15</f>
        <v>5</v>
      </c>
      <c r="B16" s="24" t="s">
        <v>35</v>
      </c>
      <c r="C16" s="24" t="s">
        <v>24</v>
      </c>
      <c r="D16" s="24" t="s">
        <v>36</v>
      </c>
      <c r="E16" s="25" t="s">
        <v>37</v>
      </c>
      <c r="F16" s="24" t="s">
        <v>27</v>
      </c>
      <c r="G16" s="27">
        <v>2E-3</v>
      </c>
      <c r="H16" s="37">
        <v>126130.23</v>
      </c>
      <c r="I16" s="26">
        <v>45139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1"/>
        <v>6</v>
      </c>
      <c r="B17" s="24" t="s">
        <v>35</v>
      </c>
      <c r="C17" s="24" t="s">
        <v>24</v>
      </c>
      <c r="D17" s="24" t="s">
        <v>38</v>
      </c>
      <c r="E17" s="25" t="s">
        <v>39</v>
      </c>
      <c r="F17" s="24" t="s">
        <v>27</v>
      </c>
      <c r="G17" s="27">
        <v>0.2</v>
      </c>
      <c r="H17" s="37">
        <v>42863</v>
      </c>
      <c r="I17" s="26">
        <v>43436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40</v>
      </c>
      <c r="C18" s="24" t="s">
        <v>24</v>
      </c>
      <c r="D18" s="24" t="s">
        <v>38</v>
      </c>
      <c r="E18" s="25" t="s">
        <v>39</v>
      </c>
      <c r="F18" s="24" t="s">
        <v>27</v>
      </c>
      <c r="G18" s="27">
        <v>5.5E-2</v>
      </c>
      <c r="H18" s="37">
        <v>42863</v>
      </c>
      <c r="I18" s="26">
        <v>43436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41</v>
      </c>
      <c r="C19" s="24" t="s">
        <v>24</v>
      </c>
      <c r="D19" s="24" t="s">
        <v>42</v>
      </c>
      <c r="E19" s="25" t="s">
        <v>43</v>
      </c>
      <c r="F19" s="24" t="s">
        <v>27</v>
      </c>
      <c r="G19" s="27">
        <v>4.0000000000000001E-3</v>
      </c>
      <c r="H19" s="37">
        <v>282174.15000000002</v>
      </c>
      <c r="I19" s="26">
        <v>40391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8.75" customHeight="1" x14ac:dyDescent="0.2">
      <c r="A20" s="30"/>
      <c r="B20" s="35" t="s">
        <v>21</v>
      </c>
      <c r="C20" s="31"/>
      <c r="D20" s="31"/>
      <c r="E20" s="32"/>
      <c r="F20" s="36"/>
      <c r="G20" s="36">
        <f>SUM(G12:G19)</f>
        <v>0.47000000000000003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52" t="s">
        <v>13</v>
      </c>
      <c r="G22" s="52"/>
      <c r="H22" s="52"/>
      <c r="I22" s="5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42" t="s">
        <v>12</v>
      </c>
      <c r="G23" s="42"/>
      <c r="H23" s="42"/>
      <c r="I23" s="4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42" t="s">
        <v>11</v>
      </c>
      <c r="G24" s="42"/>
      <c r="H24" s="42"/>
      <c r="I24" s="42"/>
      <c r="Q24" s="12"/>
    </row>
    <row r="25" spans="1:17" ht="121.5" customHeight="1" x14ac:dyDescent="0.25">
      <c r="A25" s="46" t="s">
        <v>16</v>
      </c>
      <c r="B25" s="47"/>
      <c r="C25" s="47"/>
      <c r="D25" s="47"/>
      <c r="E25" s="48"/>
      <c r="F25" s="49" t="s">
        <v>17</v>
      </c>
      <c r="G25" s="49"/>
      <c r="H25" s="49"/>
      <c r="I25" s="49"/>
    </row>
    <row r="26" spans="1:17" ht="43.5" customHeight="1" x14ac:dyDescent="0.3">
      <c r="A26" s="38"/>
      <c r="B26" s="38"/>
      <c r="C26" s="38"/>
      <c r="D26" s="38"/>
      <c r="E26" s="38"/>
      <c r="F26" s="50"/>
      <c r="G26" s="50"/>
      <c r="H26" s="50"/>
      <c r="I26" s="5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2025-10-09T10:00:56Z</dcterms:modified>
</cp:coreProperties>
</file>